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R:\BCOM\BCOM 1\01_CONTRATS_EN_COURS_DE_PASSATION\DAF_2025_001561_Contrôle des coûts 2026_MINARM\01_PREPA\REDAC_DCE\"/>
    </mc:Choice>
  </mc:AlternateContent>
  <bookViews>
    <workbookView xWindow="0" yWindow="0" windowWidth="19160" windowHeight="6890"/>
  </bookViews>
  <sheets>
    <sheet name="Feuil1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0" i="1" l="1"/>
  <c r="C51" i="1"/>
  <c r="C52" i="1"/>
  <c r="C53" i="1"/>
  <c r="C54" i="1"/>
  <c r="C49" i="1"/>
  <c r="C43" i="1"/>
  <c r="C44" i="1"/>
  <c r="C45" i="1"/>
  <c r="C46" i="1"/>
  <c r="C47" i="1"/>
  <c r="C42" i="1"/>
  <c r="C40" i="1"/>
  <c r="C39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22" i="1"/>
  <c r="C12" i="1"/>
  <c r="C13" i="1"/>
  <c r="C14" i="1"/>
  <c r="C15" i="1"/>
  <c r="C16" i="1"/>
  <c r="C17" i="1"/>
  <c r="C18" i="1"/>
  <c r="C19" i="1"/>
  <c r="C20" i="1"/>
  <c r="C11" i="1"/>
  <c r="B50" i="1"/>
  <c r="B51" i="1"/>
  <c r="B52" i="1"/>
  <c r="B53" i="1"/>
  <c r="B54" i="1"/>
  <c r="B49" i="1"/>
  <c r="B43" i="1"/>
  <c r="B44" i="1"/>
  <c r="B45" i="1"/>
  <c r="B46" i="1"/>
  <c r="B47" i="1"/>
  <c r="B42" i="1"/>
  <c r="B40" i="1"/>
  <c r="B39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22" i="1"/>
  <c r="B13" i="1"/>
  <c r="B14" i="1"/>
  <c r="B15" i="1"/>
  <c r="B16" i="1"/>
  <c r="B17" i="1"/>
  <c r="B18" i="1"/>
  <c r="B19" i="1"/>
  <c r="B20" i="1"/>
  <c r="B12" i="1"/>
  <c r="B11" i="1"/>
  <c r="E40" i="1" l="1"/>
  <c r="F40" i="1" s="1"/>
  <c r="F27" i="1"/>
  <c r="F35" i="1"/>
  <c r="F45" i="1"/>
  <c r="F51" i="1"/>
  <c r="F52" i="1"/>
  <c r="F53" i="1"/>
  <c r="F14" i="1"/>
  <c r="F16" i="1"/>
  <c r="F19" i="1"/>
  <c r="E54" i="1"/>
  <c r="F54" i="1" s="1"/>
  <c r="A54" i="1"/>
  <c r="E53" i="1"/>
  <c r="A53" i="1"/>
  <c r="E52" i="1"/>
  <c r="A52" i="1"/>
  <c r="E51" i="1"/>
  <c r="A51" i="1"/>
  <c r="E50" i="1"/>
  <c r="F50" i="1" s="1"/>
  <c r="A50" i="1"/>
  <c r="E49" i="1"/>
  <c r="F49" i="1" s="1"/>
  <c r="A49" i="1"/>
  <c r="A48" i="1"/>
  <c r="E47" i="1"/>
  <c r="F47" i="1" s="1"/>
  <c r="A47" i="1"/>
  <c r="E46" i="1"/>
  <c r="F46" i="1" s="1"/>
  <c r="A46" i="1"/>
  <c r="E45" i="1"/>
  <c r="A45" i="1"/>
  <c r="E44" i="1"/>
  <c r="F44" i="1" s="1"/>
  <c r="A44" i="1"/>
  <c r="E43" i="1"/>
  <c r="F43" i="1" s="1"/>
  <c r="A43" i="1"/>
  <c r="E42" i="1"/>
  <c r="F42" i="1" s="1"/>
  <c r="A42" i="1"/>
  <c r="A41" i="1"/>
  <c r="A40" i="1"/>
  <c r="E39" i="1"/>
  <c r="F39" i="1" s="1"/>
  <c r="A39" i="1"/>
  <c r="A38" i="1"/>
  <c r="E37" i="1"/>
  <c r="F37" i="1" s="1"/>
  <c r="A37" i="1"/>
  <c r="E36" i="1"/>
  <c r="F36" i="1" s="1"/>
  <c r="A36" i="1"/>
  <c r="E35" i="1"/>
  <c r="A35" i="1"/>
  <c r="E34" i="1"/>
  <c r="F34" i="1" s="1"/>
  <c r="A34" i="1"/>
  <c r="E33" i="1"/>
  <c r="F33" i="1" s="1"/>
  <c r="A33" i="1"/>
  <c r="E32" i="1"/>
  <c r="F32" i="1" s="1"/>
  <c r="A32" i="1"/>
  <c r="E31" i="1"/>
  <c r="F31" i="1" s="1"/>
  <c r="A31" i="1"/>
  <c r="E30" i="1"/>
  <c r="F30" i="1" s="1"/>
  <c r="A30" i="1"/>
  <c r="E29" i="1"/>
  <c r="F29" i="1" s="1"/>
  <c r="A29" i="1"/>
  <c r="E28" i="1"/>
  <c r="F28" i="1" s="1"/>
  <c r="A28" i="1"/>
  <c r="E27" i="1"/>
  <c r="A27" i="1"/>
  <c r="E26" i="1"/>
  <c r="F26" i="1" s="1"/>
  <c r="A26" i="1"/>
  <c r="E25" i="1"/>
  <c r="F25" i="1" s="1"/>
  <c r="A25" i="1"/>
  <c r="E24" i="1"/>
  <c r="F24" i="1" s="1"/>
  <c r="A24" i="1"/>
  <c r="E23" i="1"/>
  <c r="F23" i="1" s="1"/>
  <c r="A23" i="1"/>
  <c r="E22" i="1"/>
  <c r="F22" i="1" s="1"/>
  <c r="A22" i="1"/>
  <c r="A21" i="1"/>
  <c r="E20" i="1"/>
  <c r="F20" i="1" s="1"/>
  <c r="A20" i="1"/>
  <c r="E19" i="1"/>
  <c r="A19" i="1"/>
  <c r="E18" i="1"/>
  <c r="F18" i="1" s="1"/>
  <c r="A18" i="1"/>
  <c r="E17" i="1"/>
  <c r="F17" i="1" s="1"/>
  <c r="A17" i="1"/>
  <c r="E16" i="1"/>
  <c r="A16" i="1"/>
  <c r="E15" i="1"/>
  <c r="F15" i="1" s="1"/>
  <c r="A15" i="1"/>
  <c r="E14" i="1"/>
  <c r="A14" i="1"/>
  <c r="E13" i="1"/>
  <c r="F13" i="1" s="1"/>
  <c r="A13" i="1"/>
  <c r="E12" i="1"/>
  <c r="F12" i="1" s="1"/>
  <c r="A12" i="1"/>
  <c r="E11" i="1"/>
  <c r="F11" i="1" s="1"/>
  <c r="A11" i="1"/>
  <c r="B4" i="1"/>
  <c r="E55" i="1" l="1"/>
  <c r="F55" i="1" s="1"/>
</calcChain>
</file>

<file path=xl/sharedStrings.xml><?xml version="1.0" encoding="utf-8"?>
<sst xmlns="http://schemas.openxmlformats.org/spreadsheetml/2006/main" count="14" uniqueCount="14">
  <si>
    <t>Détail quantitatif estimatif (DQE)</t>
  </si>
  <si>
    <t>Raison sociale du candidat :</t>
  </si>
  <si>
    <t>Messages à l'attention des candidats :</t>
  </si>
  <si>
    <t>Ne rien remplir. Les cellules se remplissent automatiquement en ligne avec les prix renseignés dans le BPU.</t>
  </si>
  <si>
    <t>Code UO</t>
  </si>
  <si>
    <t>Désignation</t>
  </si>
  <si>
    <t>Prix HT</t>
  </si>
  <si>
    <t>Quantité</t>
  </si>
  <si>
    <t>1/ Assistance pour la passation des marchés</t>
  </si>
  <si>
    <t>MONTANT TOTAL DU DQE</t>
  </si>
  <si>
    <t xml:space="preserve"> </t>
  </si>
  <si>
    <t>Prix total HT</t>
  </si>
  <si>
    <t>Prix total TTC</t>
  </si>
  <si>
    <t>ACCORD-CADRE RELATIF A L'ACCOMPAGNEMENT A LA PASSATION ET A L'EXÉCUTION DE MARCHÉS PUBLICS DE COMMUNICATION, DE CONSEIL ET D'ACHAT MEDIA, A DES FINS DE MAITRISE DES COÛTS.
POUR LES MARCHÉS PUBLICS DE COMMUNICATION, DE CONSEIL ET ACHATS 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</si>
</sst>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8" tint="-0.499984740745262"/>
      <name val="Marianne"/>
      <family val="3"/>
    </font>
    <font>
      <sz val="11"/>
      <color theme="1"/>
      <name val="Marianne"/>
      <family val="3"/>
    </font>
    <font>
      <b/>
      <sz val="14"/>
      <color theme="8" tint="-0.499984740745262"/>
      <name val="Marianne"/>
      <family val="3"/>
    </font>
    <font>
      <b/>
      <sz val="11"/>
      <color rgb="FFC00000"/>
      <name val="Marianne"/>
      <family val="3"/>
    </font>
    <font>
      <b/>
      <sz val="11"/>
      <name val="Marianne"/>
      <family val="3"/>
    </font>
    <font>
      <b/>
      <sz val="11"/>
      <color theme="1"/>
      <name val="Marianne"/>
      <family val="3"/>
    </font>
    <font>
      <b/>
      <sz val="11"/>
      <color rgb="FF002060"/>
      <name val="Marianne"/>
      <family val="3"/>
    </font>
    <font>
      <sz val="11"/>
      <name val="Marianne"/>
      <family val="3"/>
    </font>
    <font>
      <b/>
      <sz val="14"/>
      <color rgb="FFC00000"/>
      <name val="Marianne"/>
      <family val="3"/>
    </font>
    <font>
      <sz val="14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3D9DD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7" fillId="3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5" fillId="5" borderId="1" xfId="0" applyFont="1" applyFill="1" applyBorder="1" applyAlignment="1">
      <alignment horizontal="center" vertical="center"/>
    </xf>
    <xf numFmtId="164" fontId="5" fillId="5" borderId="1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vertical="center"/>
    </xf>
    <xf numFmtId="0" fontId="8" fillId="6" borderId="1" xfId="0" applyFont="1" applyFill="1" applyBorder="1" applyAlignment="1">
      <alignment vertical="center"/>
    </xf>
    <xf numFmtId="164" fontId="8" fillId="6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3" fillId="0" borderId="1" xfId="1" applyNumberFormat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1" fontId="9" fillId="0" borderId="1" xfId="1" applyNumberFormat="1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" fontId="3" fillId="0" borderId="3" xfId="1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vertical="center"/>
    </xf>
    <xf numFmtId="164" fontId="8" fillId="6" borderId="3" xfId="0" applyNumberFormat="1" applyFont="1" applyFill="1" applyBorder="1" applyAlignment="1">
      <alignment horizontal="center" vertical="center"/>
    </xf>
    <xf numFmtId="0" fontId="8" fillId="6" borderId="3" xfId="0" applyFont="1" applyFill="1" applyBorder="1" applyAlignment="1">
      <alignment vertical="center"/>
    </xf>
    <xf numFmtId="0" fontId="11" fillId="0" borderId="0" xfId="0" applyFont="1" applyAlignment="1">
      <alignment vertical="center"/>
    </xf>
    <xf numFmtId="0" fontId="3" fillId="7" borderId="5" xfId="0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64" fontId="10" fillId="5" borderId="1" xfId="0" applyNumberFormat="1" applyFont="1" applyFill="1" applyBorder="1" applyAlignment="1">
      <alignment vertical="center"/>
    </xf>
    <xf numFmtId="164" fontId="10" fillId="5" borderId="1" xfId="0" applyNumberFormat="1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left" vertical="center" wrapText="1" indent="1"/>
    </xf>
    <xf numFmtId="0" fontId="3" fillId="4" borderId="0" xfId="0" applyFont="1" applyFill="1" applyAlignment="1">
      <alignment horizontal="left" vertical="center" wrapText="1" indent="1"/>
    </xf>
    <xf numFmtId="0" fontId="10" fillId="5" borderId="6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.deregnaucourt\Searches\Desktop\Copie%20r&#233;seau\02-En%20cours%20de%20r&#233;daction\DAF_2025_001561_Controle%20des%20couts\DCE\DCE%20VF\DAF_2025_001561_BPU_DQE_TJM_Contr&#244;le%20des%20co&#251;t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DAF_2025_001561_Annexe%201_AE_BPU_Contr&#244;le%20des%20co&#251;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F_2025_001561_BPU"/>
    </sheetNames>
    <sheetDataSet>
      <sheetData sheetId="0">
        <row r="11">
          <cell r="A11" t="str">
            <v>UO 01-01</v>
          </cell>
        </row>
        <row r="12">
          <cell r="A12" t="str">
            <v>UO 01-02</v>
          </cell>
        </row>
        <row r="13">
          <cell r="A13" t="str">
            <v>UO 01-03</v>
          </cell>
        </row>
        <row r="14">
          <cell r="A14" t="str">
            <v>UO 01-04</v>
          </cell>
        </row>
        <row r="15">
          <cell r="A15" t="str">
            <v>UO 01-05</v>
          </cell>
        </row>
        <row r="16">
          <cell r="A16" t="str">
            <v>UO 01-06</v>
          </cell>
        </row>
        <row r="17">
          <cell r="A17" t="str">
            <v>UO 01-07</v>
          </cell>
        </row>
        <row r="18">
          <cell r="A18" t="str">
            <v>UO 01-08</v>
          </cell>
        </row>
        <row r="19">
          <cell r="A19" t="str">
            <v>UO 01-09</v>
          </cell>
        </row>
        <row r="20">
          <cell r="A20" t="str">
            <v>UO 01-10</v>
          </cell>
        </row>
        <row r="21">
          <cell r="A21" t="str">
            <v>2/ Assistance pour l'exécution des marchés</v>
          </cell>
        </row>
        <row r="22">
          <cell r="A22" t="str">
            <v>UO 02-01</v>
          </cell>
        </row>
        <row r="23">
          <cell r="A23" t="str">
            <v>UO 02-02</v>
          </cell>
        </row>
        <row r="24">
          <cell r="A24" t="str">
            <v>UO 02-03</v>
          </cell>
        </row>
        <row r="25">
          <cell r="A25" t="str">
            <v>UO 02-04</v>
          </cell>
        </row>
        <row r="26">
          <cell r="A26" t="str">
            <v>UO 02-05</v>
          </cell>
        </row>
        <row r="27">
          <cell r="A27" t="str">
            <v>UO 02-06</v>
          </cell>
        </row>
        <row r="28">
          <cell r="A28" t="str">
            <v>UO 02-07</v>
          </cell>
        </row>
        <row r="29">
          <cell r="A29" t="str">
            <v>UO 02-08</v>
          </cell>
        </row>
        <row r="30">
          <cell r="A30" t="str">
            <v>UO 02-09</v>
          </cell>
        </row>
        <row r="31">
          <cell r="A31" t="str">
            <v>UO 02-10</v>
          </cell>
        </row>
        <row r="32">
          <cell r="A32" t="str">
            <v>UO 02-11</v>
          </cell>
        </row>
        <row r="33">
          <cell r="A33" t="str">
            <v>UO 02-12</v>
          </cell>
        </row>
        <row r="34">
          <cell r="A34" t="str">
            <v>UO 02-13</v>
          </cell>
        </row>
        <row r="35">
          <cell r="A35" t="str">
            <v>UO 02-14</v>
          </cell>
        </row>
        <row r="36">
          <cell r="A36" t="str">
            <v>UO 02-15</v>
          </cell>
        </row>
        <row r="37">
          <cell r="A37" t="str">
            <v>UO 02-16</v>
          </cell>
        </row>
        <row r="38">
          <cell r="A38" t="str">
            <v>3/ Frais annexes</v>
          </cell>
        </row>
        <row r="39">
          <cell r="A39" t="str">
            <v>UO 03-01</v>
          </cell>
        </row>
        <row r="40">
          <cell r="A40" t="str">
            <v>UO 03-02</v>
          </cell>
        </row>
        <row r="41">
          <cell r="A41" t="str">
            <v>4/ Audits de marchés de communication</v>
          </cell>
        </row>
        <row r="42">
          <cell r="A42" t="str">
            <v>UO 04-01</v>
          </cell>
        </row>
        <row r="43">
          <cell r="A43" t="str">
            <v>UO 04-02</v>
          </cell>
        </row>
        <row r="44">
          <cell r="A44" t="str">
            <v>UO 04-03</v>
          </cell>
        </row>
        <row r="45">
          <cell r="A45" t="str">
            <v>UO 04-04</v>
          </cell>
        </row>
        <row r="46">
          <cell r="A46" t="str">
            <v>UO 04-05</v>
          </cell>
        </row>
        <row r="47">
          <cell r="A47" t="str">
            <v>UO 04-06</v>
          </cell>
        </row>
        <row r="48">
          <cell r="A48" t="str">
            <v>5/ Autres contrôles des coûts et assistance - Jour/homme</v>
          </cell>
        </row>
        <row r="49">
          <cell r="A49" t="str">
            <v>UO 05-01</v>
          </cell>
        </row>
        <row r="50">
          <cell r="A50" t="str">
            <v>UO 05-02</v>
          </cell>
        </row>
        <row r="51">
          <cell r="A51" t="str">
            <v>UO 05-03</v>
          </cell>
        </row>
        <row r="52">
          <cell r="A52" t="str">
            <v>UO 05-04</v>
          </cell>
        </row>
        <row r="53">
          <cell r="A53" t="str">
            <v>UO 05-05</v>
          </cell>
        </row>
        <row r="54">
          <cell r="A54" t="str">
            <v>UO 05-06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F_2025_001561_BPU"/>
    </sheetNames>
    <sheetDataSet>
      <sheetData sheetId="0">
        <row r="11">
          <cell r="B11" t="str">
            <v xml:space="preserve">Assistance pour l’élaboration des éléments financiers d’un projet d’achat inférieur ou égal au seuil de la procédure formalisée </v>
          </cell>
          <cell r="D11">
            <v>0</v>
          </cell>
        </row>
        <row r="12">
          <cell r="B12" t="str">
            <v>Assistance pour l’élaboration des éléments financiers d’un projet d’achat supérieur au seuil de la procédure formalisée et inférieur ou égal à 5 M€ HT</v>
          </cell>
          <cell r="D12">
            <v>0</v>
          </cell>
        </row>
        <row r="13">
          <cell r="B13" t="str">
            <v>Assistance pour l’élaboration des éléments financiers d’un projet d’achat supérieur à 5 M€ HT</v>
          </cell>
          <cell r="D13">
            <v>0</v>
          </cell>
        </row>
        <row r="14">
          <cell r="B14" t="str">
            <v>Assistance pour l’élaboration des éléments techniques et financiers d’un projet d’achat inférieur ou égal au seuil de la procédure formalisée</v>
          </cell>
          <cell r="D14">
            <v>0</v>
          </cell>
        </row>
        <row r="15">
          <cell r="B15" t="str">
            <v>Assistance pour l’élaboration des éléments techniques et financiers d’un projet d’achat supérieur au seuil de la procédure formalisée et inférieur ou égal à 5 M€ HT</v>
          </cell>
          <cell r="D15">
            <v>0</v>
          </cell>
        </row>
        <row r="16">
          <cell r="B16" t="str">
            <v>Assistance pour l’élaboration des éléments techniques et financiers d’un projet d’achat supérieur à 5 M€ HT</v>
          </cell>
          <cell r="D16">
            <v>0</v>
          </cell>
        </row>
        <row r="17">
          <cell r="B17" t="str">
            <v xml:space="preserve">Analyse technique et financière des candidatures </v>
          </cell>
          <cell r="D17">
            <v>0</v>
          </cell>
        </row>
        <row r="18">
          <cell r="B18" t="str">
            <v>Analyse technique et financière d'une offre</v>
          </cell>
          <cell r="D18">
            <v>0</v>
          </cell>
        </row>
        <row r="19">
          <cell r="B19" t="str">
            <v>Préparation des négociations, pour une séance de négociation</v>
          </cell>
          <cell r="D19">
            <v>0</v>
          </cell>
        </row>
        <row r="20">
          <cell r="B20" t="str">
            <v>Participation aux négociations, pour une séance de négociation</v>
          </cell>
          <cell r="D20">
            <v>0</v>
          </cell>
        </row>
        <row r="22">
          <cell r="B22" t="str">
            <v>Contrôle de devis, pour un devis d’un montant inférieur ou égal à 100 K€ HT</v>
          </cell>
          <cell r="D22">
            <v>0</v>
          </cell>
        </row>
        <row r="23">
          <cell r="B23" t="str">
            <v>Contrôle de devis, pour un devis d’un montant supérieur à 100 K€ et inférieur ou égal à 500 K€ HT</v>
          </cell>
          <cell r="D23">
            <v>0</v>
          </cell>
        </row>
        <row r="24">
          <cell r="B24" t="str">
            <v xml:space="preserve">Contrôle de devis, pour un devis d’un montant supérieur à 500 K€ et inférieur ou égal à 2 M€ HT </v>
          </cell>
          <cell r="D24">
            <v>0</v>
          </cell>
        </row>
        <row r="25">
          <cell r="B25" t="str">
            <v xml:space="preserve">Contrôle de devis, pour un devis d’un montant supérieur à 2 M€ HT </v>
          </cell>
          <cell r="D25">
            <v>0</v>
          </cell>
        </row>
        <row r="26">
          <cell r="B26" t="str">
            <v>Contrôle des montants à facturer, pour une facture d’un montant inférieur ou égal à 100 K€ HT</v>
          </cell>
          <cell r="D26">
            <v>0</v>
          </cell>
        </row>
        <row r="27">
          <cell r="B27" t="str">
            <v>Contrôle des montants à facturer, pour une facture d’un montant supérieur à 100 K€ HT et inférieur ou égal à 500 K€ HT</v>
          </cell>
          <cell r="D27">
            <v>0</v>
          </cell>
        </row>
        <row r="28">
          <cell r="B28" t="str">
            <v xml:space="preserve">Contrôle des montants à facturer, pour une facture d’un montant supérieur à 500 K€ HT et inférieur ou égal à 2 M€ HT </v>
          </cell>
          <cell r="D28">
            <v>0</v>
          </cell>
        </row>
        <row r="29">
          <cell r="B29" t="str">
            <v xml:space="preserve">Contrôle des montants à facturer, pour une facture d’un montant supérieur à 2 M€ HT </v>
          </cell>
          <cell r="D29">
            <v>0</v>
          </cell>
        </row>
        <row r="30">
          <cell r="B30" t="str">
            <v>Suivi de production, pour des prestations d’un montant inférieur ou égal à 100 K€ HT</v>
          </cell>
          <cell r="D30">
            <v>0</v>
          </cell>
        </row>
        <row r="31">
          <cell r="B31" t="str">
            <v>Suivi de production, pour des prestations d’un montant  supérieur à 100 K€ HT à inférieur ou égal 500 K€ HT</v>
          </cell>
          <cell r="D31">
            <v>0</v>
          </cell>
        </row>
        <row r="32">
          <cell r="B32" t="str">
            <v>Suivi de production, pour des prestations d’un montant supérieur à 500 K€ HT</v>
          </cell>
          <cell r="D32">
            <v>0</v>
          </cell>
        </row>
        <row r="33">
          <cell r="B33" t="str">
            <v>Présence sur le lieu de production les jours ouvrables, en France, pour 1 journée</v>
          </cell>
          <cell r="D33">
            <v>0</v>
          </cell>
        </row>
        <row r="34">
          <cell r="B34" t="str">
            <v>Présence sur le lieu de production la nuit, le week-end et les jours fériés</v>
          </cell>
          <cell r="D34">
            <v>0</v>
          </cell>
        </row>
        <row r="35">
          <cell r="B35" t="str">
            <v>Aide à la mise en oeuvre et la prise en main d'outil d’un marché de conseil &amp; achats médias</v>
          </cell>
          <cell r="D35">
            <v>0</v>
          </cell>
        </row>
        <row r="36">
          <cell r="B36" t="str">
            <v>Suivi de plan média</v>
          </cell>
          <cell r="D36">
            <v>0</v>
          </cell>
        </row>
        <row r="37">
          <cell r="B37" t="str">
            <v>Aide au suivi d'activité</v>
          </cell>
          <cell r="D37">
            <v>0</v>
          </cell>
        </row>
        <row r="39">
          <cell r="B39" t="str">
            <v>Réunion supplémentaire de travail</v>
          </cell>
          <cell r="D39">
            <v>0</v>
          </cell>
        </row>
        <row r="40">
          <cell r="B40" t="str">
            <v>supplement pour frais de déplacements en France métropolitaine</v>
          </cell>
          <cell r="D40">
            <v>0</v>
          </cell>
        </row>
        <row r="42">
          <cell r="B42" t="str">
            <v>Audit performance achat d'un marché de communication dont le montant est inférieur à 500 K€ HT</v>
          </cell>
          <cell r="D42">
            <v>0</v>
          </cell>
        </row>
        <row r="43">
          <cell r="B43" t="str">
            <v>Audit performance achat d'un marché de communication dont le montant est supérieur à 500 K€ et inférieur à 1 M€ HT</v>
          </cell>
          <cell r="D43">
            <v>0</v>
          </cell>
        </row>
        <row r="44">
          <cell r="B44" t="str">
            <v>Audit performance achat  d'un marché de communication dont le montant est supérieur à 1 M€ HT</v>
          </cell>
          <cell r="D44">
            <v>0</v>
          </cell>
        </row>
        <row r="45">
          <cell r="B45" t="str">
            <v>Audit RSE d'un marché de communication dont le montant est inférieur à 500 K€ HT</v>
          </cell>
          <cell r="D45">
            <v>0</v>
          </cell>
        </row>
        <row r="46">
          <cell r="B46" t="str">
            <v>Audit RSE d'un marché de communication dont le montant est supérieur à 500 K€ et inférieur à 1 M€ HT</v>
          </cell>
          <cell r="D46">
            <v>0</v>
          </cell>
        </row>
        <row r="47">
          <cell r="B47" t="str">
            <v>Audit RSE d'un marché de communication dont le montant est supérieur à 1 M€ HT</v>
          </cell>
          <cell r="D47">
            <v>0</v>
          </cell>
        </row>
        <row r="49">
          <cell r="B49" t="str">
            <v>Production audiovisuelle</v>
          </cell>
          <cell r="D49">
            <v>0</v>
          </cell>
        </row>
        <row r="50">
          <cell r="B50" t="str">
            <v>Production digitale</v>
          </cell>
          <cell r="D50">
            <v>0</v>
          </cell>
        </row>
        <row r="51">
          <cell r="B51" t="str">
            <v>Production réseaux sociaux</v>
          </cell>
          <cell r="D51">
            <v>0</v>
          </cell>
        </row>
        <row r="52">
          <cell r="B52" t="str">
            <v>Autres productions</v>
          </cell>
          <cell r="D52">
            <v>0</v>
          </cell>
        </row>
        <row r="53">
          <cell r="B53" t="str">
            <v>Contrôle de la performance des achats de communication</v>
          </cell>
          <cell r="D53">
            <v>0</v>
          </cell>
        </row>
        <row r="54">
          <cell r="B54" t="str">
            <v>Contrôle de l'éco-conception ou de l'éco-production</v>
          </cell>
          <cell r="D54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7"/>
  <sheetViews>
    <sheetView tabSelected="1" topLeftCell="A22" workbookViewId="0">
      <selection activeCell="F54" sqref="F54"/>
    </sheetView>
  </sheetViews>
  <sheetFormatPr baseColWidth="10" defaultColWidth="11.453125" defaultRowHeight="14.5" x14ac:dyDescent="0.35"/>
  <cols>
    <col min="1" max="1" width="30.7265625" style="1" customWidth="1"/>
    <col min="2" max="2" width="163.81640625" style="1" bestFit="1" customWidth="1"/>
    <col min="3" max="3" width="13.26953125" style="2" customWidth="1"/>
    <col min="4" max="4" width="9.54296875" style="1" customWidth="1"/>
    <col min="5" max="5" width="13.26953125" style="7" bestFit="1" customWidth="1"/>
    <col min="6" max="6" width="14.26953125" style="1" bestFit="1" customWidth="1"/>
    <col min="7" max="7" width="19.54296875" style="1" customWidth="1"/>
    <col min="8" max="16384" width="11.453125" style="1"/>
  </cols>
  <sheetData>
    <row r="1" spans="1:6" ht="45" customHeight="1" x14ac:dyDescent="0.35">
      <c r="A1" s="33" t="s">
        <v>13</v>
      </c>
      <c r="B1" s="34"/>
      <c r="C1" s="34"/>
      <c r="D1" s="34"/>
      <c r="E1" s="34"/>
      <c r="F1" s="34"/>
    </row>
    <row r="2" spans="1:6" ht="25" customHeight="1" x14ac:dyDescent="0.35">
      <c r="A2" s="35" t="s">
        <v>0</v>
      </c>
      <c r="B2" s="36"/>
      <c r="C2" s="36"/>
      <c r="D2" s="36"/>
      <c r="E2" s="36"/>
      <c r="F2" s="36"/>
    </row>
    <row r="3" spans="1:6" x14ac:dyDescent="0.35">
      <c r="D3" s="3"/>
      <c r="E3" s="4"/>
    </row>
    <row r="4" spans="1:6" x14ac:dyDescent="0.35">
      <c r="A4" s="5" t="s">
        <v>1</v>
      </c>
      <c r="B4" s="6">
        <f>[1]DaF_2025_001561_BPU!$A$7</f>
        <v>0</v>
      </c>
    </row>
    <row r="6" spans="1:6" ht="15" customHeight="1" x14ac:dyDescent="0.35">
      <c r="A6" s="37" t="s">
        <v>2</v>
      </c>
      <c r="B6" s="37"/>
      <c r="C6" s="8"/>
      <c r="D6" s="8"/>
      <c r="E6" s="8"/>
    </row>
    <row r="7" spans="1:6" ht="15" customHeight="1" x14ac:dyDescent="0.35">
      <c r="A7" s="38" t="s">
        <v>3</v>
      </c>
      <c r="B7" s="38"/>
      <c r="C7" s="8"/>
      <c r="D7" s="8"/>
      <c r="E7" s="8"/>
    </row>
    <row r="9" spans="1:6" x14ac:dyDescent="0.35">
      <c r="A9" s="9" t="s">
        <v>4</v>
      </c>
      <c r="B9" s="9" t="s">
        <v>5</v>
      </c>
      <c r="C9" s="10" t="s">
        <v>6</v>
      </c>
      <c r="D9" s="9" t="s">
        <v>7</v>
      </c>
      <c r="E9" s="9" t="s">
        <v>11</v>
      </c>
      <c r="F9" s="9" t="s">
        <v>12</v>
      </c>
    </row>
    <row r="10" spans="1:6" s="7" customFormat="1" x14ac:dyDescent="0.35">
      <c r="A10" s="11" t="s">
        <v>8</v>
      </c>
      <c r="B10" s="12"/>
      <c r="C10" s="13"/>
      <c r="D10" s="12"/>
      <c r="E10" s="14"/>
      <c r="F10" s="14"/>
    </row>
    <row r="11" spans="1:6" x14ac:dyDescent="0.35">
      <c r="A11" s="15" t="str">
        <f>[1]DaF_2025_001561_BPU!A11</f>
        <v>UO 01-01</v>
      </c>
      <c r="B11" s="16" t="str">
        <f>[2]DaF_2025_001561_BPU!B11</f>
        <v xml:space="preserve">Assistance pour l’élaboration des éléments financiers d’un projet d’achat inférieur ou égal au seuil de la procédure formalisée </v>
      </c>
      <c r="C11" s="17">
        <f>[2]DaF_2025_001561_BPU!D11</f>
        <v>0</v>
      </c>
      <c r="D11" s="18">
        <v>2</v>
      </c>
      <c r="E11" s="28">
        <f>C11*D11</f>
        <v>0</v>
      </c>
      <c r="F11" s="30">
        <f>E11*1.2</f>
        <v>0</v>
      </c>
    </row>
    <row r="12" spans="1:6" x14ac:dyDescent="0.35">
      <c r="A12" s="15" t="str">
        <f>[1]DaF_2025_001561_BPU!A12</f>
        <v>UO 01-02</v>
      </c>
      <c r="B12" s="16" t="str">
        <f>[2]DaF_2025_001561_BPU!B12</f>
        <v>Assistance pour l’élaboration des éléments financiers d’un projet d’achat supérieur au seuil de la procédure formalisée et inférieur ou égal à 5 M€ HT</v>
      </c>
      <c r="C12" s="17">
        <f>[2]DaF_2025_001561_BPU!D12</f>
        <v>0</v>
      </c>
      <c r="D12" s="18">
        <v>2</v>
      </c>
      <c r="E12" s="28">
        <f t="shared" ref="E12:E40" si="0">C12*D12</f>
        <v>0</v>
      </c>
      <c r="F12" s="30">
        <f t="shared" ref="F12:F20" si="1">E12*1.2</f>
        <v>0</v>
      </c>
    </row>
    <row r="13" spans="1:6" x14ac:dyDescent="0.35">
      <c r="A13" s="15" t="str">
        <f>[1]DaF_2025_001561_BPU!A13</f>
        <v>UO 01-03</v>
      </c>
      <c r="B13" s="16" t="str">
        <f>[2]DaF_2025_001561_BPU!B13</f>
        <v>Assistance pour l’élaboration des éléments financiers d’un projet d’achat supérieur à 5 M€ HT</v>
      </c>
      <c r="C13" s="17">
        <f>[2]DaF_2025_001561_BPU!D13</f>
        <v>0</v>
      </c>
      <c r="D13" s="18">
        <v>3</v>
      </c>
      <c r="E13" s="28">
        <f t="shared" si="0"/>
        <v>0</v>
      </c>
      <c r="F13" s="30">
        <f t="shared" si="1"/>
        <v>0</v>
      </c>
    </row>
    <row r="14" spans="1:6" x14ac:dyDescent="0.35">
      <c r="A14" s="15" t="str">
        <f>[1]DaF_2025_001561_BPU!A14</f>
        <v>UO 01-04</v>
      </c>
      <c r="B14" s="16" t="str">
        <f>[2]DaF_2025_001561_BPU!B14</f>
        <v>Assistance pour l’élaboration des éléments techniques et financiers d’un projet d’achat inférieur ou égal au seuil de la procédure formalisée</v>
      </c>
      <c r="C14" s="17">
        <f>[2]DaF_2025_001561_BPU!D14</f>
        <v>0</v>
      </c>
      <c r="D14" s="18">
        <v>2</v>
      </c>
      <c r="E14" s="28">
        <f t="shared" si="0"/>
        <v>0</v>
      </c>
      <c r="F14" s="30">
        <f t="shared" si="1"/>
        <v>0</v>
      </c>
    </row>
    <row r="15" spans="1:6" x14ac:dyDescent="0.35">
      <c r="A15" s="15" t="str">
        <f>[1]DaF_2025_001561_BPU!A15</f>
        <v>UO 01-05</v>
      </c>
      <c r="B15" s="16" t="str">
        <f>[2]DaF_2025_001561_BPU!B15</f>
        <v>Assistance pour l’élaboration des éléments techniques et financiers d’un projet d’achat supérieur au seuil de la procédure formalisée et inférieur ou égal à 5 M€ HT</v>
      </c>
      <c r="C15" s="17">
        <f>[2]DaF_2025_001561_BPU!D15</f>
        <v>0</v>
      </c>
      <c r="D15" s="18">
        <v>2</v>
      </c>
      <c r="E15" s="28">
        <f t="shared" si="0"/>
        <v>0</v>
      </c>
      <c r="F15" s="30">
        <f t="shared" si="1"/>
        <v>0</v>
      </c>
    </row>
    <row r="16" spans="1:6" x14ac:dyDescent="0.35">
      <c r="A16" s="15" t="str">
        <f>[1]DaF_2025_001561_BPU!A16</f>
        <v>UO 01-06</v>
      </c>
      <c r="B16" s="16" t="str">
        <f>[2]DaF_2025_001561_BPU!B16</f>
        <v>Assistance pour l’élaboration des éléments techniques et financiers d’un projet d’achat supérieur à 5 M€ HT</v>
      </c>
      <c r="C16" s="17">
        <f>[2]DaF_2025_001561_BPU!D16</f>
        <v>0</v>
      </c>
      <c r="D16" s="18">
        <v>3</v>
      </c>
      <c r="E16" s="28">
        <f t="shared" si="0"/>
        <v>0</v>
      </c>
      <c r="F16" s="30">
        <f t="shared" si="1"/>
        <v>0</v>
      </c>
    </row>
    <row r="17" spans="1:6" x14ac:dyDescent="0.35">
      <c r="A17" s="15" t="str">
        <f>[1]DaF_2025_001561_BPU!A17</f>
        <v>UO 01-07</v>
      </c>
      <c r="B17" s="16" t="str">
        <f>[2]DaF_2025_001561_BPU!B17</f>
        <v xml:space="preserve">Analyse technique et financière des candidatures </v>
      </c>
      <c r="C17" s="17">
        <f>[2]DaF_2025_001561_BPU!D17</f>
        <v>0</v>
      </c>
      <c r="D17" s="18">
        <v>12</v>
      </c>
      <c r="E17" s="28">
        <f t="shared" si="0"/>
        <v>0</v>
      </c>
      <c r="F17" s="30">
        <f t="shared" si="1"/>
        <v>0</v>
      </c>
    </row>
    <row r="18" spans="1:6" x14ac:dyDescent="0.35">
      <c r="A18" s="15" t="str">
        <f>[1]DaF_2025_001561_BPU!A18</f>
        <v>UO 01-08</v>
      </c>
      <c r="B18" s="16" t="str">
        <f>[2]DaF_2025_001561_BPU!B18</f>
        <v>Analyse technique et financière d'une offre</v>
      </c>
      <c r="C18" s="17">
        <f>[2]DaF_2025_001561_BPU!D18</f>
        <v>0</v>
      </c>
      <c r="D18" s="18">
        <v>12</v>
      </c>
      <c r="E18" s="28">
        <f t="shared" si="0"/>
        <v>0</v>
      </c>
      <c r="F18" s="30">
        <f t="shared" si="1"/>
        <v>0</v>
      </c>
    </row>
    <row r="19" spans="1:6" x14ac:dyDescent="0.35">
      <c r="A19" s="15" t="str">
        <f>[1]DaF_2025_001561_BPU!A19</f>
        <v>UO 01-09</v>
      </c>
      <c r="B19" s="16" t="str">
        <f>[2]DaF_2025_001561_BPU!B19</f>
        <v>Préparation des négociations, pour une séance de négociation</v>
      </c>
      <c r="C19" s="17">
        <f>[2]DaF_2025_001561_BPU!D19</f>
        <v>0</v>
      </c>
      <c r="D19" s="19">
        <v>12</v>
      </c>
      <c r="E19" s="28">
        <f t="shared" si="0"/>
        <v>0</v>
      </c>
      <c r="F19" s="30">
        <f t="shared" si="1"/>
        <v>0</v>
      </c>
    </row>
    <row r="20" spans="1:6" x14ac:dyDescent="0.35">
      <c r="A20" s="15" t="str">
        <f>[1]DaF_2025_001561_BPU!A20</f>
        <v>UO 01-10</v>
      </c>
      <c r="B20" s="16" t="str">
        <f>[2]DaF_2025_001561_BPU!B20</f>
        <v>Participation aux négociations, pour une séance de négociation</v>
      </c>
      <c r="C20" s="17">
        <f>[2]DaF_2025_001561_BPU!D20</f>
        <v>0</v>
      </c>
      <c r="D20" s="18">
        <v>12</v>
      </c>
      <c r="E20" s="28">
        <f t="shared" si="0"/>
        <v>0</v>
      </c>
      <c r="F20" s="30">
        <f t="shared" si="1"/>
        <v>0</v>
      </c>
    </row>
    <row r="21" spans="1:6" x14ac:dyDescent="0.35">
      <c r="A21" s="11" t="str">
        <f>[1]DaF_2025_001561_BPU!A21</f>
        <v>2/ Assistance pour l'exécution des marchés</v>
      </c>
      <c r="B21" s="11"/>
      <c r="C21" s="20"/>
      <c r="D21" s="11"/>
      <c r="E21" s="21"/>
      <c r="F21" s="14"/>
    </row>
    <row r="22" spans="1:6" x14ac:dyDescent="0.35">
      <c r="A22" s="15" t="str">
        <f>[1]DaF_2025_001561_BPU!A22</f>
        <v>UO 02-01</v>
      </c>
      <c r="B22" s="16" t="str">
        <f>[2]DaF_2025_001561_BPU!B22</f>
        <v>Contrôle de devis, pour un devis d’un montant inférieur ou égal à 100 K€ HT</v>
      </c>
      <c r="C22" s="17">
        <f>[2]DaF_2025_001561_BPU!D22</f>
        <v>0</v>
      </c>
      <c r="D22" s="22">
        <v>30</v>
      </c>
      <c r="E22" s="28">
        <f t="shared" si="0"/>
        <v>0</v>
      </c>
      <c r="F22" s="17">
        <f>E22*1.2</f>
        <v>0</v>
      </c>
    </row>
    <row r="23" spans="1:6" x14ac:dyDescent="0.35">
      <c r="A23" s="15" t="str">
        <f>[1]DaF_2025_001561_BPU!A23</f>
        <v>UO 02-02</v>
      </c>
      <c r="B23" s="16" t="str">
        <f>[2]DaF_2025_001561_BPU!B23</f>
        <v>Contrôle de devis, pour un devis d’un montant supérieur à 100 K€ et inférieur ou égal à 500 K€ HT</v>
      </c>
      <c r="C23" s="17">
        <f>[2]DaF_2025_001561_BPU!D23</f>
        <v>0</v>
      </c>
      <c r="D23" s="22">
        <v>10</v>
      </c>
      <c r="E23" s="28">
        <f t="shared" si="0"/>
        <v>0</v>
      </c>
      <c r="F23" s="17">
        <f t="shared" ref="F23:F54" si="2">E23*1.2</f>
        <v>0</v>
      </c>
    </row>
    <row r="24" spans="1:6" x14ac:dyDescent="0.35">
      <c r="A24" s="15" t="str">
        <f>[1]DaF_2025_001561_BPU!A24</f>
        <v>UO 02-03</v>
      </c>
      <c r="B24" s="16" t="str">
        <f>[2]DaF_2025_001561_BPU!B24</f>
        <v xml:space="preserve">Contrôle de devis, pour un devis d’un montant supérieur à 500 K€ et inférieur ou égal à 2 M€ HT </v>
      </c>
      <c r="C24" s="17">
        <f>[2]DaF_2025_001561_BPU!D24</f>
        <v>0</v>
      </c>
      <c r="D24" s="22">
        <v>2</v>
      </c>
      <c r="E24" s="28">
        <f t="shared" si="0"/>
        <v>0</v>
      </c>
      <c r="F24" s="17">
        <f t="shared" si="2"/>
        <v>0</v>
      </c>
    </row>
    <row r="25" spans="1:6" x14ac:dyDescent="0.35">
      <c r="A25" s="15" t="str">
        <f>[1]DaF_2025_001561_BPU!A25</f>
        <v>UO 02-04</v>
      </c>
      <c r="B25" s="16" t="str">
        <f>[2]DaF_2025_001561_BPU!B25</f>
        <v xml:space="preserve">Contrôle de devis, pour un devis d’un montant supérieur à 2 M€ HT </v>
      </c>
      <c r="C25" s="17">
        <f>[2]DaF_2025_001561_BPU!D25</f>
        <v>0</v>
      </c>
      <c r="D25" s="22">
        <v>1</v>
      </c>
      <c r="E25" s="28">
        <f t="shared" si="0"/>
        <v>0</v>
      </c>
      <c r="F25" s="17">
        <f t="shared" si="2"/>
        <v>0</v>
      </c>
    </row>
    <row r="26" spans="1:6" x14ac:dyDescent="0.35">
      <c r="A26" s="15" t="str">
        <f>[1]DaF_2025_001561_BPU!A26</f>
        <v>UO 02-05</v>
      </c>
      <c r="B26" s="16" t="str">
        <f>[2]DaF_2025_001561_BPU!B26</f>
        <v>Contrôle des montants à facturer, pour une facture d’un montant inférieur ou égal à 100 K€ HT</v>
      </c>
      <c r="C26" s="17">
        <f>[2]DaF_2025_001561_BPU!D26</f>
        <v>0</v>
      </c>
      <c r="D26" s="22">
        <v>30</v>
      </c>
      <c r="E26" s="28">
        <f t="shared" si="0"/>
        <v>0</v>
      </c>
      <c r="F26" s="17">
        <f t="shared" si="2"/>
        <v>0</v>
      </c>
    </row>
    <row r="27" spans="1:6" x14ac:dyDescent="0.35">
      <c r="A27" s="15" t="str">
        <f>[1]DaF_2025_001561_BPU!A27</f>
        <v>UO 02-06</v>
      </c>
      <c r="B27" s="16" t="str">
        <f>[2]DaF_2025_001561_BPU!B27</f>
        <v>Contrôle des montants à facturer, pour une facture d’un montant supérieur à 100 K€ HT et inférieur ou égal à 500 K€ HT</v>
      </c>
      <c r="C27" s="17">
        <f>[2]DaF_2025_001561_BPU!D27</f>
        <v>0</v>
      </c>
      <c r="D27" s="22">
        <v>10</v>
      </c>
      <c r="E27" s="28">
        <f t="shared" si="0"/>
        <v>0</v>
      </c>
      <c r="F27" s="17">
        <f t="shared" si="2"/>
        <v>0</v>
      </c>
    </row>
    <row r="28" spans="1:6" x14ac:dyDescent="0.35">
      <c r="A28" s="15" t="str">
        <f>[1]DaF_2025_001561_BPU!A28</f>
        <v>UO 02-07</v>
      </c>
      <c r="B28" s="16" t="str">
        <f>[2]DaF_2025_001561_BPU!B28</f>
        <v xml:space="preserve">Contrôle des montants à facturer, pour une facture d’un montant supérieur à 500 K€ HT et inférieur ou égal à 2 M€ HT </v>
      </c>
      <c r="C28" s="17">
        <f>[2]DaF_2025_001561_BPU!D28</f>
        <v>0</v>
      </c>
      <c r="D28" s="22">
        <v>2</v>
      </c>
      <c r="E28" s="28">
        <f t="shared" si="0"/>
        <v>0</v>
      </c>
      <c r="F28" s="17">
        <f t="shared" si="2"/>
        <v>0</v>
      </c>
    </row>
    <row r="29" spans="1:6" x14ac:dyDescent="0.35">
      <c r="A29" s="15" t="str">
        <f>[1]DaF_2025_001561_BPU!A29</f>
        <v>UO 02-08</v>
      </c>
      <c r="B29" s="16" t="str">
        <f>[2]DaF_2025_001561_BPU!B29</f>
        <v xml:space="preserve">Contrôle des montants à facturer, pour une facture d’un montant supérieur à 2 M€ HT </v>
      </c>
      <c r="C29" s="17">
        <f>[2]DaF_2025_001561_BPU!D29</f>
        <v>0</v>
      </c>
      <c r="D29" s="22">
        <v>1</v>
      </c>
      <c r="E29" s="28">
        <f t="shared" si="0"/>
        <v>0</v>
      </c>
      <c r="F29" s="17">
        <f t="shared" si="2"/>
        <v>0</v>
      </c>
    </row>
    <row r="30" spans="1:6" x14ac:dyDescent="0.35">
      <c r="A30" s="15" t="str">
        <f>[1]DaF_2025_001561_BPU!A30</f>
        <v>UO 02-09</v>
      </c>
      <c r="B30" s="16" t="str">
        <f>[2]DaF_2025_001561_BPU!B30</f>
        <v>Suivi de production, pour des prestations d’un montant inférieur ou égal à 100 K€ HT</v>
      </c>
      <c r="C30" s="17">
        <f>[2]DaF_2025_001561_BPU!D30</f>
        <v>0</v>
      </c>
      <c r="D30" s="22">
        <v>6</v>
      </c>
      <c r="E30" s="28">
        <f t="shared" si="0"/>
        <v>0</v>
      </c>
      <c r="F30" s="17">
        <f t="shared" si="2"/>
        <v>0</v>
      </c>
    </row>
    <row r="31" spans="1:6" x14ac:dyDescent="0.35">
      <c r="A31" s="15" t="str">
        <f>[1]DaF_2025_001561_BPU!A31</f>
        <v>UO 02-10</v>
      </c>
      <c r="B31" s="16" t="str">
        <f>[2]DaF_2025_001561_BPU!B31</f>
        <v>Suivi de production, pour des prestations d’un montant  supérieur à 100 K€ HT à inférieur ou égal 500 K€ HT</v>
      </c>
      <c r="C31" s="17">
        <f>[2]DaF_2025_001561_BPU!D31</f>
        <v>0</v>
      </c>
      <c r="D31" s="22">
        <v>4</v>
      </c>
      <c r="E31" s="28">
        <f t="shared" si="0"/>
        <v>0</v>
      </c>
      <c r="F31" s="17">
        <f t="shared" si="2"/>
        <v>0</v>
      </c>
    </row>
    <row r="32" spans="1:6" x14ac:dyDescent="0.35">
      <c r="A32" s="15" t="str">
        <f>[1]DaF_2025_001561_BPU!A32</f>
        <v>UO 02-11</v>
      </c>
      <c r="B32" s="16" t="str">
        <f>[2]DaF_2025_001561_BPU!B32</f>
        <v>Suivi de production, pour des prestations d’un montant supérieur à 500 K€ HT</v>
      </c>
      <c r="C32" s="17">
        <f>[2]DaF_2025_001561_BPU!D32</f>
        <v>0</v>
      </c>
      <c r="D32" s="18">
        <v>2</v>
      </c>
      <c r="E32" s="28">
        <f t="shared" si="0"/>
        <v>0</v>
      </c>
      <c r="F32" s="17">
        <f t="shared" si="2"/>
        <v>0</v>
      </c>
    </row>
    <row r="33" spans="1:6" x14ac:dyDescent="0.35">
      <c r="A33" s="15" t="str">
        <f>[1]DaF_2025_001561_BPU!A33</f>
        <v>UO 02-12</v>
      </c>
      <c r="B33" s="16" t="str">
        <f>[2]DaF_2025_001561_BPU!B33</f>
        <v>Présence sur le lieu de production les jours ouvrables, en France, pour 1 journée</v>
      </c>
      <c r="C33" s="17">
        <f>[2]DaF_2025_001561_BPU!D33</f>
        <v>0</v>
      </c>
      <c r="D33" s="18">
        <v>3</v>
      </c>
      <c r="E33" s="28">
        <f t="shared" si="0"/>
        <v>0</v>
      </c>
      <c r="F33" s="17">
        <f t="shared" si="2"/>
        <v>0</v>
      </c>
    </row>
    <row r="34" spans="1:6" x14ac:dyDescent="0.35">
      <c r="A34" s="15" t="str">
        <f>[1]DaF_2025_001561_BPU!A34</f>
        <v>UO 02-13</v>
      </c>
      <c r="B34" s="16" t="str">
        <f>[2]DaF_2025_001561_BPU!B34</f>
        <v>Présence sur le lieu de production la nuit, le week-end et les jours fériés</v>
      </c>
      <c r="C34" s="17">
        <f>[2]DaF_2025_001561_BPU!D34</f>
        <v>0</v>
      </c>
      <c r="D34" s="18">
        <v>0</v>
      </c>
      <c r="E34" s="28">
        <f t="shared" si="0"/>
        <v>0</v>
      </c>
      <c r="F34" s="17">
        <f t="shared" si="2"/>
        <v>0</v>
      </c>
    </row>
    <row r="35" spans="1:6" x14ac:dyDescent="0.35">
      <c r="A35" s="15" t="str">
        <f>[1]DaF_2025_001561_BPU!A35</f>
        <v>UO 02-14</v>
      </c>
      <c r="B35" s="16" t="str">
        <f>[2]DaF_2025_001561_BPU!B35</f>
        <v>Aide à la mise en oeuvre et la prise en main d'outil d’un marché de conseil &amp; achats médias</v>
      </c>
      <c r="C35" s="17">
        <f>[2]DaF_2025_001561_BPU!D35</f>
        <v>0</v>
      </c>
      <c r="D35" s="18">
        <v>3</v>
      </c>
      <c r="E35" s="28">
        <f t="shared" si="0"/>
        <v>0</v>
      </c>
      <c r="F35" s="17">
        <f t="shared" si="2"/>
        <v>0</v>
      </c>
    </row>
    <row r="36" spans="1:6" x14ac:dyDescent="0.35">
      <c r="A36" s="15" t="str">
        <f>[1]DaF_2025_001561_BPU!A36</f>
        <v>UO 02-15</v>
      </c>
      <c r="B36" s="16" t="str">
        <f>[2]DaF_2025_001561_BPU!B36</f>
        <v>Suivi de plan média</v>
      </c>
      <c r="C36" s="17">
        <f>[2]DaF_2025_001561_BPU!D36</f>
        <v>0</v>
      </c>
      <c r="D36" s="18">
        <v>3</v>
      </c>
      <c r="E36" s="28">
        <f t="shared" si="0"/>
        <v>0</v>
      </c>
      <c r="F36" s="17">
        <f t="shared" si="2"/>
        <v>0</v>
      </c>
    </row>
    <row r="37" spans="1:6" x14ac:dyDescent="0.35">
      <c r="A37" s="15" t="str">
        <f>[1]DaF_2025_001561_BPU!A37</f>
        <v>UO 02-16</v>
      </c>
      <c r="B37" s="16" t="str">
        <f>[2]DaF_2025_001561_BPU!B37</f>
        <v>Aide au suivi d'activité</v>
      </c>
      <c r="C37" s="17">
        <f>[2]DaF_2025_001561_BPU!D37</f>
        <v>0</v>
      </c>
      <c r="D37" s="18">
        <v>3</v>
      </c>
      <c r="E37" s="28">
        <f t="shared" si="0"/>
        <v>0</v>
      </c>
      <c r="F37" s="17">
        <f t="shared" si="2"/>
        <v>0</v>
      </c>
    </row>
    <row r="38" spans="1:6" x14ac:dyDescent="0.35">
      <c r="A38" s="11" t="str">
        <f>[1]DaF_2025_001561_BPU!A38</f>
        <v>3/ Frais annexes</v>
      </c>
      <c r="B38" s="23"/>
      <c r="C38" s="24"/>
      <c r="D38" s="25"/>
      <c r="E38" s="29"/>
      <c r="F38" s="14"/>
    </row>
    <row r="39" spans="1:6" x14ac:dyDescent="0.35">
      <c r="A39" s="15" t="str">
        <f>[1]DaF_2025_001561_BPU!A39</f>
        <v>UO 03-01</v>
      </c>
      <c r="B39" s="16" t="str">
        <f>[2]DaF_2025_001561_BPU!B39</f>
        <v>Réunion supplémentaire de travail</v>
      </c>
      <c r="C39" s="17">
        <f>[2]DaF_2025_001561_BPU!D39</f>
        <v>0</v>
      </c>
      <c r="D39" s="18">
        <v>10</v>
      </c>
      <c r="E39" s="28">
        <f t="shared" si="0"/>
        <v>0</v>
      </c>
      <c r="F39" s="30">
        <f t="shared" si="2"/>
        <v>0</v>
      </c>
    </row>
    <row r="40" spans="1:6" x14ac:dyDescent="0.35">
      <c r="A40" s="15" t="str">
        <f>[1]DaF_2025_001561_BPU!A40</f>
        <v>UO 03-02</v>
      </c>
      <c r="B40" s="16" t="str">
        <f>[2]DaF_2025_001561_BPU!B40</f>
        <v>supplement pour frais de déplacements en France métropolitaine</v>
      </c>
      <c r="C40" s="17">
        <f>[2]DaF_2025_001561_BPU!D40</f>
        <v>0</v>
      </c>
      <c r="D40" s="27">
        <v>5</v>
      </c>
      <c r="E40" s="28">
        <f t="shared" si="0"/>
        <v>0</v>
      </c>
      <c r="F40" s="30">
        <f t="shared" si="2"/>
        <v>0</v>
      </c>
    </row>
    <row r="41" spans="1:6" x14ac:dyDescent="0.35">
      <c r="A41" s="11" t="str">
        <f>[1]DaF_2025_001561_BPU!A41</f>
        <v>4/ Audits de marchés de communication</v>
      </c>
      <c r="B41" s="23"/>
      <c r="C41" s="23"/>
      <c r="D41" s="23"/>
      <c r="E41" s="23"/>
      <c r="F41" s="12"/>
    </row>
    <row r="42" spans="1:6" x14ac:dyDescent="0.35">
      <c r="A42" s="15" t="str">
        <f>[1]DaF_2025_001561_BPU!A42</f>
        <v>UO 04-01</v>
      </c>
      <c r="B42" s="16" t="str">
        <f>[2]DaF_2025_001561_BPU!B42</f>
        <v>Audit performance achat d'un marché de communication dont le montant est inférieur à 500 K€ HT</v>
      </c>
      <c r="C42" s="17">
        <f>[2]DaF_2025_001561_BPU!D42</f>
        <v>0</v>
      </c>
      <c r="D42" s="18">
        <v>3</v>
      </c>
      <c r="E42" s="28">
        <f t="shared" ref="E42:E47" si="3">C42*D42</f>
        <v>0</v>
      </c>
      <c r="F42" s="30">
        <f t="shared" si="2"/>
        <v>0</v>
      </c>
    </row>
    <row r="43" spans="1:6" x14ac:dyDescent="0.35">
      <c r="A43" s="15" t="str">
        <f>[1]DaF_2025_001561_BPU!A43</f>
        <v>UO 04-02</v>
      </c>
      <c r="B43" s="16" t="str">
        <f>[2]DaF_2025_001561_BPU!B43</f>
        <v>Audit performance achat d'un marché de communication dont le montant est supérieur à 500 K€ et inférieur à 1 M€ HT</v>
      </c>
      <c r="C43" s="17">
        <f>[2]DaF_2025_001561_BPU!D43</f>
        <v>0</v>
      </c>
      <c r="D43" s="18">
        <v>3</v>
      </c>
      <c r="E43" s="28">
        <f t="shared" si="3"/>
        <v>0</v>
      </c>
      <c r="F43" s="30">
        <f t="shared" si="2"/>
        <v>0</v>
      </c>
    </row>
    <row r="44" spans="1:6" x14ac:dyDescent="0.35">
      <c r="A44" s="15" t="str">
        <f>[1]DaF_2025_001561_BPU!A44</f>
        <v>UO 04-03</v>
      </c>
      <c r="B44" s="16" t="str">
        <f>[2]DaF_2025_001561_BPU!B44</f>
        <v>Audit performance achat  d'un marché de communication dont le montant est supérieur à 1 M€ HT</v>
      </c>
      <c r="C44" s="17">
        <f>[2]DaF_2025_001561_BPU!D44</f>
        <v>0</v>
      </c>
      <c r="D44" s="18">
        <v>3</v>
      </c>
      <c r="E44" s="28">
        <f t="shared" si="3"/>
        <v>0</v>
      </c>
      <c r="F44" s="30">
        <f t="shared" si="2"/>
        <v>0</v>
      </c>
    </row>
    <row r="45" spans="1:6" x14ac:dyDescent="0.35">
      <c r="A45" s="15" t="str">
        <f>[1]DaF_2025_001561_BPU!A45</f>
        <v>UO 04-04</v>
      </c>
      <c r="B45" s="16" t="str">
        <f>[2]DaF_2025_001561_BPU!B45</f>
        <v>Audit RSE d'un marché de communication dont le montant est inférieur à 500 K€ HT</v>
      </c>
      <c r="C45" s="17">
        <f>[2]DaF_2025_001561_BPU!D45</f>
        <v>0</v>
      </c>
      <c r="D45" s="18">
        <v>3</v>
      </c>
      <c r="E45" s="28">
        <f t="shared" si="3"/>
        <v>0</v>
      </c>
      <c r="F45" s="30">
        <f t="shared" si="2"/>
        <v>0</v>
      </c>
    </row>
    <row r="46" spans="1:6" x14ac:dyDescent="0.35">
      <c r="A46" s="15" t="str">
        <f>[1]DaF_2025_001561_BPU!A46</f>
        <v>UO 04-05</v>
      </c>
      <c r="B46" s="16" t="str">
        <f>[2]DaF_2025_001561_BPU!B46</f>
        <v>Audit RSE d'un marché de communication dont le montant est supérieur à 500 K€ et inférieur à 1 M€ HT</v>
      </c>
      <c r="C46" s="17">
        <f>[2]DaF_2025_001561_BPU!D46</f>
        <v>0</v>
      </c>
      <c r="D46" s="18">
        <v>3</v>
      </c>
      <c r="E46" s="28">
        <f t="shared" si="3"/>
        <v>0</v>
      </c>
      <c r="F46" s="30">
        <f t="shared" si="2"/>
        <v>0</v>
      </c>
    </row>
    <row r="47" spans="1:6" x14ac:dyDescent="0.35">
      <c r="A47" s="15" t="str">
        <f>[1]DaF_2025_001561_BPU!A47</f>
        <v>UO 04-06</v>
      </c>
      <c r="B47" s="16" t="str">
        <f>[2]DaF_2025_001561_BPU!B47</f>
        <v>Audit RSE d'un marché de communication dont le montant est supérieur à 1 M€ HT</v>
      </c>
      <c r="C47" s="17">
        <f>[2]DaF_2025_001561_BPU!D47</f>
        <v>0</v>
      </c>
      <c r="D47" s="18">
        <v>3</v>
      </c>
      <c r="E47" s="28">
        <f t="shared" si="3"/>
        <v>0</v>
      </c>
      <c r="F47" s="30">
        <f t="shared" si="2"/>
        <v>0</v>
      </c>
    </row>
    <row r="48" spans="1:6" x14ac:dyDescent="0.35">
      <c r="A48" s="11" t="str">
        <f>[1]DaF_2025_001561_BPU!A48</f>
        <v>5/ Autres contrôles des coûts et assistance - Jour/homme</v>
      </c>
      <c r="B48" s="23"/>
      <c r="C48" s="24"/>
      <c r="D48" s="25"/>
      <c r="E48" s="29"/>
      <c r="F48" s="14"/>
    </row>
    <row r="49" spans="1:6" x14ac:dyDescent="0.35">
      <c r="A49" s="15" t="str">
        <f>[1]DaF_2025_001561_BPU!A49</f>
        <v>UO 05-01</v>
      </c>
      <c r="B49" s="16" t="str">
        <f>[2]DaF_2025_001561_BPU!B49</f>
        <v>Production audiovisuelle</v>
      </c>
      <c r="C49" s="17">
        <f>[2]DaF_2025_001561_BPU!D49</f>
        <v>0</v>
      </c>
      <c r="D49" s="18">
        <v>3</v>
      </c>
      <c r="E49" s="28">
        <f t="shared" ref="E49:E54" si="4">C49*D49</f>
        <v>0</v>
      </c>
      <c r="F49" s="30">
        <f t="shared" si="2"/>
        <v>0</v>
      </c>
    </row>
    <row r="50" spans="1:6" x14ac:dyDescent="0.35">
      <c r="A50" s="15" t="str">
        <f>[1]DaF_2025_001561_BPU!A50</f>
        <v>UO 05-02</v>
      </c>
      <c r="B50" s="16" t="str">
        <f>[2]DaF_2025_001561_BPU!B50</f>
        <v>Production digitale</v>
      </c>
      <c r="C50" s="17">
        <f>[2]DaF_2025_001561_BPU!D50</f>
        <v>0</v>
      </c>
      <c r="D50" s="18">
        <v>3</v>
      </c>
      <c r="E50" s="28">
        <f t="shared" si="4"/>
        <v>0</v>
      </c>
      <c r="F50" s="30">
        <f t="shared" si="2"/>
        <v>0</v>
      </c>
    </row>
    <row r="51" spans="1:6" x14ac:dyDescent="0.35">
      <c r="A51" s="15" t="str">
        <f>[1]DaF_2025_001561_BPU!A51</f>
        <v>UO 05-03</v>
      </c>
      <c r="B51" s="16" t="str">
        <f>[2]DaF_2025_001561_BPU!B51</f>
        <v>Production réseaux sociaux</v>
      </c>
      <c r="C51" s="17">
        <f>[2]DaF_2025_001561_BPU!D51</f>
        <v>0</v>
      </c>
      <c r="D51" s="18">
        <v>3</v>
      </c>
      <c r="E51" s="28">
        <f t="shared" si="4"/>
        <v>0</v>
      </c>
      <c r="F51" s="30">
        <f t="shared" si="2"/>
        <v>0</v>
      </c>
    </row>
    <row r="52" spans="1:6" x14ac:dyDescent="0.35">
      <c r="A52" s="15" t="str">
        <f>[1]DaF_2025_001561_BPU!A52</f>
        <v>UO 05-04</v>
      </c>
      <c r="B52" s="16" t="str">
        <f>[2]DaF_2025_001561_BPU!B52</f>
        <v>Autres productions</v>
      </c>
      <c r="C52" s="17">
        <f>[2]DaF_2025_001561_BPU!D52</f>
        <v>0</v>
      </c>
      <c r="D52" s="18">
        <v>3</v>
      </c>
      <c r="E52" s="28">
        <f t="shared" si="4"/>
        <v>0</v>
      </c>
      <c r="F52" s="30">
        <f t="shared" si="2"/>
        <v>0</v>
      </c>
    </row>
    <row r="53" spans="1:6" x14ac:dyDescent="0.35">
      <c r="A53" s="15" t="str">
        <f>[1]DaF_2025_001561_BPU!A53</f>
        <v>UO 05-05</v>
      </c>
      <c r="B53" s="16" t="str">
        <f>[2]DaF_2025_001561_BPU!B53</f>
        <v>Contrôle de la performance des achats de communication</v>
      </c>
      <c r="C53" s="17">
        <f>[2]DaF_2025_001561_BPU!D53</f>
        <v>0</v>
      </c>
      <c r="D53" s="18">
        <v>3</v>
      </c>
      <c r="E53" s="28">
        <f t="shared" si="4"/>
        <v>0</v>
      </c>
      <c r="F53" s="30">
        <f t="shared" si="2"/>
        <v>0</v>
      </c>
    </row>
    <row r="54" spans="1:6" ht="15" thickBot="1" x14ac:dyDescent="0.4">
      <c r="A54" s="15" t="str">
        <f>[1]DaF_2025_001561_BPU!A54</f>
        <v>UO 05-06</v>
      </c>
      <c r="B54" s="16" t="str">
        <f>[2]DaF_2025_001561_BPU!B54</f>
        <v>Contrôle de l'éco-conception ou de l'éco-production</v>
      </c>
      <c r="C54" s="17">
        <f>[2]DaF_2025_001561_BPU!D54</f>
        <v>0</v>
      </c>
      <c r="D54" s="18">
        <v>3</v>
      </c>
      <c r="E54" s="28">
        <f t="shared" si="4"/>
        <v>0</v>
      </c>
      <c r="F54" s="30">
        <f t="shared" si="2"/>
        <v>0</v>
      </c>
    </row>
    <row r="55" spans="1:6" s="26" customFormat="1" ht="18.5" thickBot="1" x14ac:dyDescent="0.4">
      <c r="A55" s="39" t="s">
        <v>9</v>
      </c>
      <c r="B55" s="40"/>
      <c r="C55" s="31"/>
      <c r="D55" s="31"/>
      <c r="E55" s="32">
        <f>SUM(E11:E40)</f>
        <v>0</v>
      </c>
      <c r="F55" s="32">
        <f>E55*1.2</f>
        <v>0</v>
      </c>
    </row>
    <row r="57" spans="1:6" x14ac:dyDescent="0.35">
      <c r="B57" s="1" t="s">
        <v>10</v>
      </c>
    </row>
  </sheetData>
  <mergeCells count="5">
    <mergeCell ref="A1:F1"/>
    <mergeCell ref="A2:F2"/>
    <mergeCell ref="A6:B6"/>
    <mergeCell ref="A7:B7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DEREGNAUCOURT Marie-Jeanne ADJ ADM PAL 1CL AE</dc:creator>
  <cp:lastModifiedBy>DEREGNAUCOURT Marie-Jeanne ADJ ADM PAL 1CL AE</cp:lastModifiedBy>
  <dcterms:created xsi:type="dcterms:W3CDTF">2026-03-20T10:23:34Z</dcterms:created>
  <dcterms:modified xsi:type="dcterms:W3CDTF">2026-03-27T15:31:55Z</dcterms:modified>
</cp:coreProperties>
</file>